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0" yWindow="3510" windowWidth="28800" windowHeight="931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Обоснование!$A$1:$AD$42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 refMode="R1C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C20" i="3"/>
  <c r="N18"/>
  <c r="M19"/>
  <c r="M18"/>
  <c r="K18"/>
  <c r="AA18"/>
  <c r="AB18" l="1"/>
  <c r="AD18" s="1"/>
  <c r="K19"/>
  <c r="AB19" s="1"/>
  <c r="AA19"/>
  <c r="AC18" l="1"/>
  <c r="AC19"/>
  <c r="AD19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<sst xmlns="http://schemas.openxmlformats.org/spreadsheetml/2006/main" count="92" uniqueCount="87">
  <si>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</si>
  <si>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</si>
  <si>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</si>
  <si>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</si>
  <si>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</si>
  <si>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</si>
  <si>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</si>
  <si>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</si>
  <si>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</si>
  <si>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</si>
  <si>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</si>
  <si>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</si>
  <si>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</si>
  <si>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</si>
  <si>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</si>
  <si>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</si>
  <si>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</si>
  <si>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</si>
  <si>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</si>
  <si>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</si>
  <si>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</si>
  <si>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</si>
  <si>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</si>
  <si>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</si>
  <si>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</si>
  <si>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</si>
  <si>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</si>
  <si>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</si>
  <si>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</si>
  <si>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</si>
  <si>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</si>
  <si>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</si>
  <si>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</si>
  <si>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</si>
  <si>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</si>
  <si>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</si>
  <si>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</si>
  <si>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</si>
  <si>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</si>
  <si>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</si>
  <si>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</si>
  <si>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</si>
  <si>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</si>
  <si>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</si>
  <si>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</si>
  <si>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</si>
  <si>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</si>
  <si>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</si>
  <si>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</si>
  <si>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</si>
  <si>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</si>
  <si>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</si>
  <si>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</si>
  <si>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</si>
  <si>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</si>
  <si>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</si>
  <si>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</si>
  <si>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</si>
  <si>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</si>
  <si>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</si>
  <si>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</si>
  <si>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</si>
  <si>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</si>
  <si>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</si>
  <si>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</si>
  <si>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</si>
  <si>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</si>
  <si>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</si>
  <si>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</si>
  <si>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</si>
  <si>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</si>
  <si>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</si>
  <si>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</si>
  <si>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Самара, ул. Антонова-Овсеенко, 48</t>
  </si>
  <si>
    <t>С учетом транспортных затрат</t>
  </si>
  <si>
    <t>шт</t>
  </si>
  <si>
    <t>Инженер</t>
  </si>
  <si>
    <t>Захаров Д.В.</t>
  </si>
  <si>
    <t>Начальник УМТС</t>
  </si>
  <si>
    <t>Аблякимов Р.Э,</t>
  </si>
  <si>
    <t>Оборудование механическое</t>
  </si>
  <si>
    <t>ЕМ</t>
  </si>
  <si>
    <t>ЕМ00041520</t>
  </si>
  <si>
    <t>ЕМ00041523</t>
  </si>
  <si>
    <t>Теплообменник Clever CLH50M 138кВт 13 1,6МПа ТТ</t>
  </si>
  <si>
    <t>Теплообменник Clever CLH50M 55,4кВт 8 1,6МПа ТТ</t>
  </si>
  <si>
    <t>Теплообменник</t>
  </si>
</sst>
</file>

<file path=xl/styles.xml><?xml version="1.0" encoding="utf-8"?>
<styleSheet xmlns="http://schemas.openxmlformats.org/spreadsheetml/2006/main">
  <numFmts count="5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  <numFmt numFmtId="168" formatCode="#,##0.0000"/>
  </numFmts>
  <fonts count="19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8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168" fontId="8" fillId="0" borderId="2" xfId="0" applyNumberFormat="1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7851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6875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 refreshError="1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 refreshError="1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D40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C18" sqref="C18:C19"/>
    </sheetView>
  </sheetViews>
  <sheetFormatPr defaultColWidth="8.85546875" defaultRowHeight="12.75"/>
  <cols>
    <col min="1" max="1" width="4.42578125" style="1" customWidth="1"/>
    <col min="2" max="2" width="10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2.7109375" style="1" customWidth="1"/>
    <col min="15" max="26" width="12.7109375" style="1" hidden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>
      <c r="V1" s="2"/>
      <c r="AA1" s="1" t="s">
        <v>69</v>
      </c>
    </row>
    <row r="2" spans="1:30" ht="15.75">
      <c r="V2" s="2"/>
      <c r="AA2" s="1" t="s">
        <v>70</v>
      </c>
    </row>
    <row r="3" spans="1:30" ht="15.75">
      <c r="V3" s="2"/>
      <c r="AA3" s="1" t="s">
        <v>71</v>
      </c>
    </row>
    <row r="4" spans="1:30" ht="16.5" customHeight="1"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  <c r="Q4" s="65"/>
      <c r="R4" s="65"/>
      <c r="S4" s="65"/>
      <c r="T4" s="65"/>
      <c r="U4" s="65"/>
      <c r="V4" s="65"/>
      <c r="W4" s="65"/>
      <c r="X4" s="65"/>
      <c r="Y4" s="65"/>
      <c r="Z4" s="65"/>
      <c r="AA4" s="65"/>
      <c r="AB4" s="65"/>
      <c r="AC4" s="65"/>
    </row>
    <row r="5" spans="1:30" ht="15.75" customHeight="1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ht="19.5" customHeight="1">
      <c r="C6" s="7" t="s">
        <v>14</v>
      </c>
      <c r="D6" s="59" t="s">
        <v>72</v>
      </c>
      <c r="E6" s="60"/>
      <c r="F6" s="60"/>
      <c r="G6" s="60"/>
      <c r="H6" s="60"/>
      <c r="I6" s="60"/>
      <c r="J6" s="60"/>
      <c r="K6" s="60"/>
      <c r="L6" s="60"/>
      <c r="M6" s="60"/>
      <c r="N6" s="60"/>
      <c r="O6" s="60"/>
      <c r="P6" s="60"/>
      <c r="Q6" s="60"/>
      <c r="R6" s="60"/>
      <c r="S6" s="60"/>
      <c r="T6" s="60"/>
      <c r="U6" s="60"/>
      <c r="V6" s="60"/>
      <c r="W6" s="60"/>
      <c r="X6" s="60"/>
      <c r="Y6" s="60"/>
      <c r="Z6" s="60"/>
      <c r="AA6" s="60"/>
      <c r="AB6" s="60"/>
      <c r="AC6" s="61"/>
    </row>
    <row r="7" spans="1:30" s="6" customFormat="1" ht="19.5" customHeight="1">
      <c r="C7" s="7" t="s">
        <v>34</v>
      </c>
      <c r="D7" s="59" t="s">
        <v>81</v>
      </c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0"/>
      <c r="X7" s="60"/>
      <c r="Y7" s="60"/>
      <c r="Z7" s="60"/>
      <c r="AA7" s="60"/>
      <c r="AB7" s="60"/>
      <c r="AC7" s="61"/>
    </row>
    <row r="8" spans="1:30" s="6" customFormat="1" ht="19.5" customHeight="1">
      <c r="C8" s="7" t="s">
        <v>25</v>
      </c>
      <c r="D8" s="59" t="s">
        <v>86</v>
      </c>
      <c r="E8" s="60"/>
      <c r="F8" s="60"/>
      <c r="G8" s="60"/>
      <c r="H8" s="60"/>
      <c r="I8" s="60"/>
      <c r="J8" s="60"/>
      <c r="K8" s="60"/>
      <c r="L8" s="60"/>
      <c r="M8" s="60"/>
      <c r="N8" s="60"/>
      <c r="O8" s="60"/>
      <c r="P8" s="60"/>
      <c r="Q8" s="60"/>
      <c r="R8" s="60"/>
      <c r="S8" s="60"/>
      <c r="T8" s="60"/>
      <c r="U8" s="60"/>
      <c r="V8" s="60"/>
      <c r="W8" s="60"/>
      <c r="X8" s="60"/>
      <c r="Y8" s="60"/>
      <c r="Z8" s="60"/>
      <c r="AA8" s="60"/>
      <c r="AB8" s="60"/>
      <c r="AC8" s="61"/>
    </row>
    <row r="9" spans="1:30" s="6" customFormat="1" ht="19.5" customHeight="1">
      <c r="C9" s="7" t="s">
        <v>24</v>
      </c>
      <c r="D9" s="59" t="s">
        <v>80</v>
      </c>
      <c r="E9" s="60"/>
      <c r="F9" s="60"/>
      <c r="G9" s="60"/>
      <c r="H9" s="60"/>
      <c r="I9" s="60"/>
      <c r="J9" s="60"/>
      <c r="K9" s="60"/>
      <c r="L9" s="60"/>
      <c r="M9" s="60"/>
      <c r="N9" s="60"/>
      <c r="O9" s="60"/>
      <c r="P9" s="60"/>
      <c r="Q9" s="60"/>
      <c r="R9" s="60"/>
      <c r="S9" s="60"/>
      <c r="T9" s="60"/>
      <c r="U9" s="60"/>
      <c r="V9" s="60"/>
      <c r="W9" s="60"/>
      <c r="X9" s="60"/>
      <c r="Y9" s="60"/>
      <c r="Z9" s="60"/>
      <c r="AA9" s="60"/>
      <c r="AB9" s="60"/>
      <c r="AC9" s="61"/>
    </row>
    <row r="10" spans="1:30" s="6" customFormat="1" ht="19.5" customHeight="1">
      <c r="C10" s="7" t="s">
        <v>9</v>
      </c>
      <c r="D10" s="59" t="s">
        <v>86</v>
      </c>
      <c r="E10" s="60"/>
      <c r="F10" s="60"/>
      <c r="G10" s="60"/>
      <c r="H10" s="60"/>
      <c r="I10" s="60"/>
      <c r="J10" s="60"/>
      <c r="K10" s="60"/>
      <c r="L10" s="60"/>
      <c r="M10" s="60"/>
      <c r="N10" s="60"/>
      <c r="O10" s="60"/>
      <c r="P10" s="60"/>
      <c r="Q10" s="60"/>
      <c r="R10" s="60"/>
      <c r="S10" s="60"/>
      <c r="T10" s="60"/>
      <c r="U10" s="60"/>
      <c r="V10" s="60"/>
      <c r="W10" s="60"/>
      <c r="X10" s="60"/>
      <c r="Y10" s="60"/>
      <c r="Z10" s="60"/>
      <c r="AA10" s="60"/>
      <c r="AB10" s="60"/>
      <c r="AC10" s="61"/>
    </row>
    <row r="11" spans="1:30" s="6" customFormat="1" ht="27" customHeight="1">
      <c r="C11" s="7" t="s">
        <v>10</v>
      </c>
      <c r="D11" s="59" t="s">
        <v>73</v>
      </c>
      <c r="E11" s="60"/>
      <c r="F11" s="60"/>
      <c r="G11" s="60"/>
      <c r="H11" s="60"/>
      <c r="I11" s="60"/>
      <c r="J11" s="60"/>
      <c r="K11" s="60"/>
      <c r="L11" s="60"/>
      <c r="M11" s="60"/>
      <c r="N11" s="60"/>
      <c r="O11" s="60"/>
      <c r="P11" s="60"/>
      <c r="Q11" s="60"/>
      <c r="R11" s="60"/>
      <c r="S11" s="60"/>
      <c r="T11" s="60"/>
      <c r="U11" s="60"/>
      <c r="V11" s="60"/>
      <c r="W11" s="60"/>
      <c r="X11" s="60"/>
      <c r="Y11" s="60"/>
      <c r="Z11" s="60"/>
      <c r="AA11" s="60"/>
      <c r="AB11" s="60"/>
      <c r="AC11" s="61"/>
    </row>
    <row r="12" spans="1:30" s="6" customFormat="1" ht="45.75" customHeight="1">
      <c r="C12" s="7" t="s">
        <v>23</v>
      </c>
      <c r="D12" s="59" t="s">
        <v>74</v>
      </c>
      <c r="E12" s="60"/>
      <c r="F12" s="60"/>
      <c r="G12" s="60"/>
      <c r="H12" s="60"/>
      <c r="I12" s="60"/>
      <c r="J12" s="60"/>
      <c r="K12" s="60"/>
      <c r="L12" s="60"/>
      <c r="M12" s="60"/>
      <c r="N12" s="60"/>
      <c r="O12" s="60"/>
      <c r="P12" s="60"/>
      <c r="Q12" s="60"/>
      <c r="R12" s="60"/>
      <c r="S12" s="60"/>
      <c r="T12" s="60"/>
      <c r="U12" s="60"/>
      <c r="V12" s="60"/>
      <c r="W12" s="60"/>
      <c r="X12" s="60"/>
      <c r="Y12" s="60"/>
      <c r="Z12" s="60"/>
      <c r="AA12" s="60"/>
      <c r="AB12" s="60"/>
      <c r="AC12" s="61"/>
    </row>
    <row r="13" spans="1:30" ht="16.5" customHeight="1"/>
    <row r="14" spans="1:30" ht="33.75" customHeight="1">
      <c r="A14" s="49" t="s">
        <v>6</v>
      </c>
      <c r="B14" s="46" t="s">
        <v>29</v>
      </c>
      <c r="C14" s="49" t="s">
        <v>1</v>
      </c>
      <c r="D14" s="46" t="s">
        <v>4</v>
      </c>
      <c r="E14" s="46" t="s">
        <v>61</v>
      </c>
      <c r="F14" s="49" t="s">
        <v>62</v>
      </c>
      <c r="G14" s="49"/>
      <c r="H14" s="49"/>
      <c r="I14" s="49"/>
      <c r="J14" s="46" t="s">
        <v>63</v>
      </c>
      <c r="K14" s="46" t="s">
        <v>66</v>
      </c>
      <c r="L14" s="57" t="s">
        <v>64</v>
      </c>
      <c r="M14" s="58"/>
      <c r="N14" s="58"/>
      <c r="O14" s="58"/>
      <c r="P14" s="58"/>
      <c r="Q14" s="58"/>
      <c r="R14" s="58"/>
      <c r="S14" s="58"/>
      <c r="T14" s="58"/>
      <c r="U14" s="58"/>
      <c r="V14" s="58"/>
      <c r="W14" s="58"/>
      <c r="X14" s="58"/>
      <c r="Y14" s="58"/>
      <c r="Z14" s="58"/>
      <c r="AA14" s="54" t="s">
        <v>67</v>
      </c>
      <c r="AB14" s="46" t="s">
        <v>36</v>
      </c>
      <c r="AC14" s="46" t="s">
        <v>35</v>
      </c>
      <c r="AD14" s="62" t="s">
        <v>58</v>
      </c>
    </row>
    <row r="15" spans="1:30" ht="28.5" customHeight="1">
      <c r="A15" s="49"/>
      <c r="B15" s="47"/>
      <c r="C15" s="49"/>
      <c r="D15" s="47"/>
      <c r="E15" s="47"/>
      <c r="F15" s="49" t="s">
        <v>22</v>
      </c>
      <c r="G15" s="49" t="s">
        <v>15</v>
      </c>
      <c r="H15" s="49" t="s">
        <v>16</v>
      </c>
      <c r="I15" s="49" t="s">
        <v>30</v>
      </c>
      <c r="J15" s="47"/>
      <c r="K15" s="47"/>
      <c r="L15" s="57" t="s">
        <v>59</v>
      </c>
      <c r="M15" s="58"/>
      <c r="N15" s="58"/>
      <c r="O15" s="58"/>
      <c r="P15" s="58"/>
      <c r="Q15" s="57" t="s">
        <v>65</v>
      </c>
      <c r="R15" s="58"/>
      <c r="S15" s="58"/>
      <c r="T15" s="58"/>
      <c r="U15" s="58"/>
      <c r="V15" s="49" t="s">
        <v>60</v>
      </c>
      <c r="W15" s="49"/>
      <c r="X15" s="49"/>
      <c r="Y15" s="49"/>
      <c r="Z15" s="49"/>
      <c r="AA15" s="55"/>
      <c r="AB15" s="47"/>
      <c r="AC15" s="47"/>
      <c r="AD15" s="63"/>
    </row>
    <row r="16" spans="1:30" ht="52.5" customHeight="1">
      <c r="A16" s="49"/>
      <c r="B16" s="48"/>
      <c r="C16" s="49"/>
      <c r="D16" s="48"/>
      <c r="E16" s="48"/>
      <c r="F16" s="49"/>
      <c r="G16" s="49"/>
      <c r="H16" s="49"/>
      <c r="I16" s="49"/>
      <c r="J16" s="48"/>
      <c r="K16" s="48"/>
      <c r="L16" s="34" t="s">
        <v>11</v>
      </c>
      <c r="M16" s="34" t="s">
        <v>12</v>
      </c>
      <c r="N16" s="34" t="s">
        <v>13</v>
      </c>
      <c r="O16" s="34" t="s">
        <v>37</v>
      </c>
      <c r="P16" s="34" t="s">
        <v>38</v>
      </c>
      <c r="Q16" s="34" t="s">
        <v>17</v>
      </c>
      <c r="R16" s="34" t="s">
        <v>18</v>
      </c>
      <c r="S16" s="34" t="s">
        <v>26</v>
      </c>
      <c r="T16" s="34" t="s">
        <v>39</v>
      </c>
      <c r="U16" s="34" t="s">
        <v>40</v>
      </c>
      <c r="V16" s="34" t="s">
        <v>19</v>
      </c>
      <c r="W16" s="34" t="s">
        <v>20</v>
      </c>
      <c r="X16" s="34" t="s">
        <v>21</v>
      </c>
      <c r="Y16" s="34" t="s">
        <v>41</v>
      </c>
      <c r="Z16" s="34" t="s">
        <v>42</v>
      </c>
      <c r="AA16" s="56"/>
      <c r="AB16" s="48"/>
      <c r="AC16" s="48"/>
      <c r="AD16" s="64"/>
    </row>
    <row r="17" spans="1:30" s="12" customFormat="1" ht="15.75" customHeight="1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43</v>
      </c>
      <c r="M17" s="8" t="s">
        <v>44</v>
      </c>
      <c r="N17" s="8" t="s">
        <v>45</v>
      </c>
      <c r="O17" s="8" t="s">
        <v>46</v>
      </c>
      <c r="P17" s="8" t="s">
        <v>47</v>
      </c>
      <c r="Q17" s="8" t="s">
        <v>48</v>
      </c>
      <c r="R17" s="8" t="s">
        <v>49</v>
      </c>
      <c r="S17" s="8" t="s">
        <v>50</v>
      </c>
      <c r="T17" s="8" t="s">
        <v>51</v>
      </c>
      <c r="U17" s="8" t="s">
        <v>52</v>
      </c>
      <c r="V17" s="8" t="s">
        <v>53</v>
      </c>
      <c r="W17" s="8" t="s">
        <v>54</v>
      </c>
      <c r="X17" s="8" t="s">
        <v>55</v>
      </c>
      <c r="Y17" s="8" t="s">
        <v>56</v>
      </c>
      <c r="Z17" s="8" t="s">
        <v>57</v>
      </c>
      <c r="AA17" s="11">
        <v>13</v>
      </c>
      <c r="AB17" s="11">
        <v>14</v>
      </c>
      <c r="AC17" s="11">
        <v>15</v>
      </c>
      <c r="AD17" s="11">
        <v>16</v>
      </c>
    </row>
    <row r="18" spans="1:30" s="12" customFormat="1" ht="39" customHeight="1">
      <c r="A18" s="13">
        <v>1</v>
      </c>
      <c r="B18" s="14" t="s">
        <v>82</v>
      </c>
      <c r="C18" s="15" t="s">
        <v>84</v>
      </c>
      <c r="D18" s="20" t="s">
        <v>75</v>
      </c>
      <c r="E18" s="16">
        <v>2</v>
      </c>
      <c r="F18" s="41"/>
      <c r="G18" s="16"/>
      <c r="H18" s="17"/>
      <c r="I18" s="17"/>
      <c r="J18" s="45">
        <v>1.0093000000000001</v>
      </c>
      <c r="K18" s="16" t="str">
        <f t="shared" ref="K18" si="0">IF(SUM(F18)=0,"",F18*J18)</f>
        <v/>
      </c>
      <c r="L18" s="42">
        <v>112959.31</v>
      </c>
      <c r="M18" s="42">
        <f>205000/1.2</f>
        <v>170833.33333333334</v>
      </c>
      <c r="N18" s="42">
        <f>108227.33/1.2</f>
        <v>90189.441666666666</v>
      </c>
      <c r="O18" s="42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>COUNTIF(K18:Z18,"&gt;0")</f>
        <v>3</v>
      </c>
      <c r="AB18" s="21">
        <f>CEILING(SUM(K18:Z18)/COUNTIF(K18:Z18,"&gt;0"),0.01)</f>
        <v>124660.7</v>
      </c>
      <c r="AC18" s="21">
        <f>AB18*E18</f>
        <v>249321.4</v>
      </c>
      <c r="AD18" s="40">
        <f>STDEV(K18:Z18)/AB18*100</f>
        <v>33.351206791178569</v>
      </c>
    </row>
    <row r="19" spans="1:30" ht="34.5" customHeight="1">
      <c r="A19" s="13">
        <v>2</v>
      </c>
      <c r="B19" s="14" t="s">
        <v>83</v>
      </c>
      <c r="C19" s="15" t="s">
        <v>85</v>
      </c>
      <c r="D19" s="20" t="s">
        <v>75</v>
      </c>
      <c r="E19" s="16">
        <v>1</v>
      </c>
      <c r="F19" s="41"/>
      <c r="G19" s="16"/>
      <c r="H19" s="17"/>
      <c r="I19" s="17"/>
      <c r="J19" s="45">
        <v>1.0093000000000001</v>
      </c>
      <c r="K19" s="16" t="str">
        <f t="shared" ref="K19" si="1">IF(SUM(F19)=0,"",F19*J19)</f>
        <v/>
      </c>
      <c r="L19" s="42">
        <v>101321.97</v>
      </c>
      <c r="M19" s="42">
        <f>150000/1.2</f>
        <v>125000</v>
      </c>
      <c r="N19" s="42">
        <v>97325.1</v>
      </c>
      <c r="O19" s="42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9">
        <f>COUNTIF(K19:Z19,"&gt;0")</f>
        <v>3</v>
      </c>
      <c r="AB19" s="21">
        <f>CEILING(SUM(K19:Z19)/COUNTIF(K19:Z19,"&gt;0"),0.01)</f>
        <v>107882.36</v>
      </c>
      <c r="AC19" s="21">
        <f>AB19*E19</f>
        <v>107882.36</v>
      </c>
      <c r="AD19" s="40">
        <f>STDEV(K19:Z19)/AB19*100</f>
        <v>13.865482663403061</v>
      </c>
    </row>
    <row r="20" spans="1:30" ht="24" customHeight="1">
      <c r="A20" s="35"/>
      <c r="B20" s="36"/>
      <c r="C20" s="66" t="s">
        <v>5</v>
      </c>
      <c r="D20" s="67"/>
      <c r="E20" s="67"/>
      <c r="F20" s="67"/>
      <c r="G20" s="67"/>
      <c r="H20" s="67"/>
      <c r="I20" s="67"/>
      <c r="J20" s="67"/>
      <c r="K20" s="67"/>
      <c r="L20" s="67"/>
      <c r="M20" s="67"/>
      <c r="N20" s="37"/>
      <c r="O20" s="37"/>
      <c r="P20" s="37"/>
      <c r="Q20" s="37"/>
      <c r="R20" s="37"/>
      <c r="S20" s="37"/>
      <c r="T20" s="37"/>
      <c r="U20" s="37"/>
      <c r="V20" s="37"/>
      <c r="W20" s="37"/>
      <c r="X20" s="37"/>
      <c r="Y20" s="37"/>
      <c r="Z20" s="37"/>
      <c r="AA20" s="37"/>
      <c r="AB20" s="38"/>
      <c r="AC20" s="38">
        <f>SUM(AC18:AC19)</f>
        <v>357203.76</v>
      </c>
      <c r="AD20" s="39"/>
    </row>
    <row r="21" spans="1:30" ht="13.5" customHeight="1">
      <c r="C21" s="22"/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  <c r="AA21" s="22"/>
      <c r="AB21" s="23"/>
    </row>
    <row r="22" spans="1:30" s="24" customFormat="1" ht="13.5" customHeight="1">
      <c r="C22" s="24" t="s">
        <v>8</v>
      </c>
    </row>
    <row r="23" spans="1:30" s="24" customFormat="1" ht="15" customHeight="1">
      <c r="C23" s="25" t="s">
        <v>31</v>
      </c>
    </row>
    <row r="24" spans="1:30" s="24" customFormat="1" ht="15" customHeight="1">
      <c r="C24" s="25" t="s">
        <v>32</v>
      </c>
    </row>
    <row r="25" spans="1:30" s="24" customFormat="1" ht="15" customHeight="1">
      <c r="C25" s="25" t="s">
        <v>33</v>
      </c>
    </row>
    <row r="26" spans="1:30" ht="13.5" customHeight="1">
      <c r="L26" s="26"/>
    </row>
    <row r="27" spans="1:30" s="3" customFormat="1" ht="13.5" customHeight="1">
      <c r="C27" s="27" t="s">
        <v>0</v>
      </c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3.5" customHeight="1"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</row>
    <row r="29" spans="1:30" s="3" customFormat="1" ht="13.5" customHeight="1">
      <c r="C29" s="43">
        <v>45233</v>
      </c>
      <c r="D29" s="28"/>
      <c r="E29" s="28"/>
      <c r="F29" s="50" t="s">
        <v>76</v>
      </c>
      <c r="G29" s="50"/>
      <c r="H29" s="50"/>
      <c r="I29" s="50"/>
      <c r="J29" s="50"/>
      <c r="K29" s="29"/>
      <c r="L29" s="50"/>
      <c r="M29" s="50"/>
      <c r="N29" s="50"/>
      <c r="O29" s="32"/>
      <c r="P29" s="32"/>
      <c r="Q29" s="1"/>
      <c r="R29" s="1"/>
      <c r="S29" s="1"/>
      <c r="T29" s="1"/>
      <c r="U29" s="1"/>
      <c r="V29" s="53" t="s">
        <v>77</v>
      </c>
      <c r="W29" s="50"/>
      <c r="X29" s="50"/>
      <c r="Y29" s="50"/>
      <c r="Z29" s="50"/>
      <c r="AA29" s="50"/>
      <c r="AB29" s="50"/>
      <c r="AC29" s="30"/>
    </row>
    <row r="30" spans="1:30" s="3" customFormat="1" ht="13.5" customHeight="1">
      <c r="C30" s="31" t="s">
        <v>2</v>
      </c>
      <c r="D30" s="28"/>
      <c r="E30" s="28"/>
      <c r="F30" s="52" t="s">
        <v>27</v>
      </c>
      <c r="G30" s="52"/>
      <c r="H30" s="52"/>
      <c r="I30" s="52"/>
      <c r="J30" s="52"/>
      <c r="K30" s="1"/>
      <c r="L30" s="51" t="s">
        <v>7</v>
      </c>
      <c r="M30" s="51"/>
      <c r="N30" s="51"/>
      <c r="O30" s="32"/>
      <c r="P30" s="32"/>
      <c r="Q30" s="1"/>
      <c r="R30" s="1"/>
      <c r="S30" s="1"/>
      <c r="T30" s="1"/>
      <c r="U30" s="1"/>
      <c r="V30" s="52"/>
      <c r="W30" s="52"/>
      <c r="X30" s="52"/>
      <c r="Y30" s="52"/>
      <c r="Z30" s="52"/>
      <c r="AA30" s="52"/>
      <c r="AB30" s="52"/>
    </row>
    <row r="31" spans="1:30" ht="13.5" customHeight="1">
      <c r="C31" s="33"/>
    </row>
    <row r="32" spans="1:30" ht="13.5" customHeight="1">
      <c r="C32" s="27" t="s">
        <v>28</v>
      </c>
    </row>
    <row r="33" spans="3:30" ht="13.5" customHeight="1"/>
    <row r="34" spans="3:30">
      <c r="C34" s="44">
        <v>45233</v>
      </c>
      <c r="D34" s="28"/>
      <c r="E34" s="28"/>
      <c r="F34" s="50" t="s">
        <v>78</v>
      </c>
      <c r="G34" s="50"/>
      <c r="H34" s="50"/>
      <c r="I34" s="50"/>
      <c r="J34" s="50"/>
      <c r="K34" s="29"/>
      <c r="L34" s="50"/>
      <c r="M34" s="50"/>
      <c r="N34" s="50"/>
      <c r="O34" s="32"/>
      <c r="P34" s="32"/>
      <c r="V34" s="53" t="s">
        <v>79</v>
      </c>
      <c r="W34" s="50"/>
      <c r="X34" s="50"/>
      <c r="Y34" s="50"/>
      <c r="Z34" s="50"/>
      <c r="AA34" s="50"/>
      <c r="AB34" s="50"/>
    </row>
    <row r="35" spans="3:30">
      <c r="C35" s="31" t="s">
        <v>2</v>
      </c>
      <c r="D35" s="28"/>
      <c r="E35" s="28"/>
      <c r="F35" s="52" t="s">
        <v>27</v>
      </c>
      <c r="G35" s="52"/>
      <c r="H35" s="52"/>
      <c r="I35" s="52"/>
      <c r="J35" s="52"/>
      <c r="L35" s="51" t="s">
        <v>7</v>
      </c>
      <c r="M35" s="51"/>
      <c r="N35" s="51"/>
      <c r="O35" s="32"/>
      <c r="P35" s="32"/>
      <c r="V35" s="52"/>
      <c r="W35" s="52"/>
      <c r="X35" s="52"/>
      <c r="Y35" s="52"/>
      <c r="Z35" s="52"/>
      <c r="AA35" s="52"/>
      <c r="AB35" s="52"/>
    </row>
    <row r="38" spans="3:30">
      <c r="C38" s="27" t="s">
        <v>68</v>
      </c>
    </row>
    <row r="40" spans="3:30">
      <c r="C40" s="50"/>
      <c r="D40" s="50"/>
      <c r="E40" s="50"/>
      <c r="F40" s="50"/>
      <c r="G40" s="50"/>
      <c r="H40" s="50"/>
      <c r="I40" s="50"/>
      <c r="J40" s="50"/>
      <c r="K40" s="50"/>
      <c r="L40" s="50"/>
      <c r="M40" s="50"/>
      <c r="N40" s="50"/>
      <c r="O40" s="50"/>
      <c r="P40" s="50"/>
      <c r="Q40" s="50"/>
      <c r="R40" s="50"/>
      <c r="S40" s="50"/>
      <c r="T40" s="50"/>
      <c r="U40" s="50"/>
      <c r="V40" s="50"/>
      <c r="W40" s="50"/>
      <c r="X40" s="50"/>
      <c r="Y40" s="50"/>
      <c r="Z40" s="50"/>
      <c r="AA40" s="50"/>
      <c r="AB40" s="50"/>
      <c r="AC40" s="50"/>
      <c r="AD40" s="50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0:AC12" name="Диапазон2"/>
    <protectedRange sqref="A18:C19 E18:E19" name="Диапазон3"/>
    <protectedRange sqref="P18:Z19" name="Диапазон4"/>
    <protectedRange sqref="C29 F29 L29 L34 F34 C34" name="Диапазон5"/>
    <protectedRange sqref="D23:AC25" name="Диапазон6"/>
    <protectedRange sqref="V1" name="Диапазон8_1"/>
    <protectedRange sqref="C23:C25" name="Диапазон6_1"/>
    <protectedRange sqref="L18:O19" name="Диапазон4_1"/>
    <protectedRange sqref="D18:D19" name="Диапазон3_2"/>
    <protectedRange sqref="G18:I19" name="Диапазон3_4"/>
    <protectedRange sqref="F18:F19" name="Диапазон3_3_1"/>
  </protectedRanges>
  <mergeCells count="42">
    <mergeCell ref="C40:AD40"/>
    <mergeCell ref="L15:P15"/>
    <mergeCell ref="AD14:AD16"/>
    <mergeCell ref="A14:A16"/>
    <mergeCell ref="C4:AC4"/>
    <mergeCell ref="C20:M20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V34:AB34"/>
    <mergeCell ref="V35:AB35"/>
    <mergeCell ref="L29:N29"/>
    <mergeCell ref="L30:N30"/>
    <mergeCell ref="F29:J29"/>
    <mergeCell ref="F30:J30"/>
    <mergeCell ref="V29:AB29"/>
    <mergeCell ref="V30:AB30"/>
    <mergeCell ref="B14:B16"/>
    <mergeCell ref="F14:I14"/>
    <mergeCell ref="I15:I16"/>
    <mergeCell ref="L34:N34"/>
    <mergeCell ref="L35:N35"/>
    <mergeCell ref="F34:J34"/>
    <mergeCell ref="F35:J35"/>
    <mergeCell ref="J14:J16"/>
    <mergeCell ref="F15:F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3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3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dzaharov</cp:lastModifiedBy>
  <cp:lastPrinted>2019-10-25T15:15:52Z</cp:lastPrinted>
  <dcterms:created xsi:type="dcterms:W3CDTF">1996-10-08T23:32:33Z</dcterms:created>
  <dcterms:modified xsi:type="dcterms:W3CDTF">2023-11-03T06:59:54Z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